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tabRatio="723"/>
  </bookViews>
  <sheets>
    <sheet name="分包清单" sheetId="4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<sst xmlns="http://schemas.openxmlformats.org/spreadsheetml/2006/main" count="29" uniqueCount="23">
  <si>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r>
      <rPr>
        <u/>
        <sz val="20"/>
        <color rgb="FF000000"/>
        <rFont val="宋体"/>
        <charset val="134"/>
      </rPr>
      <t xml:space="preserve">连云港白虎山人才公寓室内装饰项目 </t>
    </r>
    <r>
      <rPr>
        <sz val="20"/>
        <color rgb="FF000000"/>
        <rFont val="宋体"/>
        <charset val="134"/>
      </rPr>
      <t>双包报价表（木门）</t>
    </r>
  </si>
  <si>
    <t>序号</t>
  </si>
  <si>
    <t>项目名称</t>
  </si>
  <si>
    <t>项目特征</t>
  </si>
  <si>
    <t>工程量计算规则</t>
  </si>
  <si>
    <t>单位</t>
  </si>
  <si>
    <t>清单工程量</t>
  </si>
  <si>
    <t>金额</t>
  </si>
  <si>
    <t>备注</t>
  </si>
  <si>
    <t>人工</t>
  </si>
  <si>
    <t>材料</t>
  </si>
  <si>
    <t>双包单价</t>
  </si>
  <si>
    <t>合价</t>
  </si>
  <si>
    <t>木质门</t>
  </si>
  <si>
    <t>1.门代号及洞口尺寸:成品套装木门1022乙FM</t>
  </si>
  <si>
    <t>按设计图示洞口尺寸以面积计算</t>
  </si>
  <si>
    <t>m2</t>
  </si>
  <si>
    <t>1、包含五金:合页、门锁、门吸、密封条等；
2、包含门套基层的材料及施工</t>
  </si>
  <si>
    <t>1.门代号及洞口尺寸:成品套装木门M0821</t>
  </si>
  <si>
    <t>1.门代号及洞口尺寸:成品套装木门M1021</t>
  </si>
  <si>
    <t>总计</t>
  </si>
  <si>
    <t>元</t>
  </si>
  <si>
    <t>备注：
1、承包方式：包人工+材料等所有费用；
2、以上报价在综合单价中包括不限于：乙方管理费利润、车旅，因班组原因产生的甲方罚款、垃圾清理、手持工具、成品保护、放线、脚手架、二次搬运（材料下力、出入库、二次加工、上楼等搬运）、实测实量、抢工费、房租、房租水电、吃饭、现场办公室、飞检造成的返工窝工、每日工完场清、服装安全帽、工法和交付样板房打样及整改费用、后期驻场维修人员费用、穿插施工措施费、电梯使用及维修费等。
3、提供13%增值税专用发票；
4、工程质量：达到连云港市“玉女峰杯”市优工程标准，如达不到“玉女峰杯”质量标准按结算价2%进行处罚。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</si>
</sst>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.00_ "/>
  </numFmts>
  <fonts count="27">
    <font>
      <sz val="11"/>
      <name val="宋体"/>
      <charset val="134"/>
    </font>
    <font>
      <sz val="9"/>
      <color rgb="FF000000"/>
      <name val="宋体"/>
      <charset val="134"/>
    </font>
    <font>
      <u/>
      <sz val="20"/>
      <color rgb="FF000000"/>
      <name val="宋体"/>
      <charset val="134"/>
    </font>
    <font>
      <sz val="20"/>
      <color rgb="FF00000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6" fillId="0" borderId="0">
      <alignment vertical="top"/>
      <protection locked="0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176" fontId="26" fillId="0" borderId="0">
      <protection locked="0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 applyProtection="1">
      <alignment horizontal="left" vertical="center" wrapText="1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left" vertical="center" wrapText="1"/>
    </xf>
    <xf numFmtId="177" fontId="1" fillId="0" borderId="6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_保利花园二期一标段总包清单汇总表及土建总包工程量清单00 2 2" xfId="49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85B9E803-774C-4E8A-95A4-927FD7E9B594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56555768-C084-45D7-82B2-633DAE8AAD70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zoomScale="115" zoomScaleNormal="115" workbookViewId="0">
      <pane ySplit="4" topLeftCell="A5" activePane="bottomLeft" state="frozen"/>
      <selection/>
      <selection pane="bottomLeft" activeCell="F6" sqref="F6"/>
    </sheetView>
  </sheetViews>
  <sheetFormatPr defaultColWidth="9" defaultRowHeight="12"/>
  <cols>
    <col min="1" max="1" width="3.89090909090909" style="2" customWidth="1"/>
    <col min="2" max="2" width="21.8545454545455" style="2" customWidth="1"/>
    <col min="3" max="3" width="20.7272727272727" style="3" customWidth="1"/>
    <col min="4" max="4" width="15.1727272727273" style="2" customWidth="1"/>
    <col min="5" max="5" width="7.39090909090909" style="2" customWidth="1"/>
    <col min="6" max="6" width="13.7545454545455" style="2" customWidth="1"/>
    <col min="7" max="8" width="8.33636363636364" style="2" customWidth="1"/>
    <col min="9" max="9" width="9.56363636363636" style="2" customWidth="1"/>
    <col min="10" max="10" width="12.2181818181818" style="2" customWidth="1"/>
    <col min="11" max="11" width="11.4818181818182" style="2" customWidth="1"/>
    <col min="12" max="12" width="10.9727272727273" style="2" customWidth="1"/>
    <col min="13" max="13" width="9.44545454545455" style="2"/>
    <col min="14" max="16371" width="8.89090909090909" style="2"/>
    <col min="16372" max="16384" width="9" style="2"/>
  </cols>
  <sheetData>
    <row r="1" s="1" customFormat="1" ht="47" customHeight="1" spans="1:11">
      <c r="A1" s="4" t="s">
        <v>0</v>
      </c>
      <c r="B1" s="5"/>
      <c r="C1" s="6"/>
      <c r="D1" s="5"/>
      <c r="E1" s="5"/>
      <c r="F1" s="5"/>
      <c r="G1" s="5"/>
      <c r="H1" s="5"/>
      <c r="I1" s="5"/>
      <c r="J1" s="5"/>
      <c r="K1" s="5"/>
    </row>
    <row r="2" s="1" customFormat="1" ht="21" customHeight="1" spans="1:11">
      <c r="A2" s="5"/>
      <c r="B2" s="5"/>
      <c r="C2" s="6"/>
      <c r="D2" s="5"/>
      <c r="E2" s="5"/>
      <c r="F2" s="5"/>
      <c r="G2" s="5"/>
      <c r="H2" s="5"/>
      <c r="I2" s="5"/>
      <c r="J2" s="5"/>
      <c r="K2" s="5"/>
    </row>
    <row r="3" s="1" customFormat="1" ht="35" customHeight="1" spans="1:11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8" t="s">
        <v>7</v>
      </c>
      <c r="H3" s="9"/>
      <c r="I3" s="9"/>
      <c r="J3" s="15"/>
      <c r="K3" s="11" t="s">
        <v>8</v>
      </c>
    </row>
    <row r="4" s="1" customFormat="1" ht="23" customHeight="1" spans="1:11">
      <c r="A4" s="7"/>
      <c r="B4" s="7"/>
      <c r="C4" s="7"/>
      <c r="D4" s="7"/>
      <c r="E4" s="7"/>
      <c r="F4" s="7"/>
      <c r="G4" s="7" t="s">
        <v>9</v>
      </c>
      <c r="H4" s="7" t="s">
        <v>10</v>
      </c>
      <c r="I4" s="7" t="s">
        <v>11</v>
      </c>
      <c r="J4" s="7" t="s">
        <v>12</v>
      </c>
      <c r="K4" s="11"/>
    </row>
    <row r="5" s="1" customFormat="1" ht="32" customHeight="1" spans="1:11">
      <c r="A5" s="7">
        <v>1</v>
      </c>
      <c r="B5" s="7" t="s">
        <v>13</v>
      </c>
      <c r="C5" s="10" t="s">
        <v>14</v>
      </c>
      <c r="D5" s="7" t="s">
        <v>15</v>
      </c>
      <c r="E5" s="7" t="s">
        <v>16</v>
      </c>
      <c r="F5" s="11">
        <v>4.4</v>
      </c>
      <c r="G5" s="7"/>
      <c r="H5" s="7"/>
      <c r="I5" s="11">
        <f>G5+H5</f>
        <v>0</v>
      </c>
      <c r="J5" s="11">
        <f>F5*I5</f>
        <v>0</v>
      </c>
      <c r="K5" s="16" t="s">
        <v>17</v>
      </c>
    </row>
    <row r="6" s="1" customFormat="1" ht="32" customHeight="1" spans="1:11">
      <c r="A6" s="7">
        <v>2</v>
      </c>
      <c r="B6" s="7" t="s">
        <v>13</v>
      </c>
      <c r="C6" s="10" t="s">
        <v>18</v>
      </c>
      <c r="D6" s="7" t="s">
        <v>15</v>
      </c>
      <c r="E6" s="7" t="s">
        <v>16</v>
      </c>
      <c r="F6" s="11">
        <v>362.88</v>
      </c>
      <c r="G6" s="7"/>
      <c r="H6" s="7"/>
      <c r="I6" s="11">
        <f>G6+H6</f>
        <v>0</v>
      </c>
      <c r="J6" s="11">
        <f>F6*I6</f>
        <v>0</v>
      </c>
      <c r="K6" s="16"/>
    </row>
    <row r="7" s="1" customFormat="1" ht="32" customHeight="1" spans="1:11">
      <c r="A7" s="7">
        <v>3</v>
      </c>
      <c r="B7" s="7" t="s">
        <v>13</v>
      </c>
      <c r="C7" s="10" t="s">
        <v>19</v>
      </c>
      <c r="D7" s="7" t="s">
        <v>15</v>
      </c>
      <c r="E7" s="7" t="s">
        <v>16</v>
      </c>
      <c r="F7" s="11">
        <v>453.6</v>
      </c>
      <c r="G7" s="11"/>
      <c r="H7" s="11"/>
      <c r="I7" s="11">
        <f>G7+H7</f>
        <v>0</v>
      </c>
      <c r="J7" s="11">
        <f>F7*I7</f>
        <v>0</v>
      </c>
      <c r="K7" s="16"/>
    </row>
    <row r="8" s="1" customFormat="1" ht="33" customHeight="1" spans="1:11">
      <c r="A8" s="7"/>
      <c r="B8" s="7" t="s">
        <v>20</v>
      </c>
      <c r="C8" s="12"/>
      <c r="D8" s="13"/>
      <c r="E8" s="7" t="s">
        <v>21</v>
      </c>
      <c r="F8" s="11"/>
      <c r="G8" s="11"/>
      <c r="H8" s="14"/>
      <c r="I8" s="14"/>
      <c r="J8" s="14">
        <f>SUM(J5:J7)</f>
        <v>0</v>
      </c>
      <c r="K8" s="17"/>
    </row>
    <row r="9" s="2" customFormat="1" ht="101" customHeight="1" spans="1:11">
      <c r="A9" s="3" t="s">
        <v>22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ht="49" customHeight="1"/>
    <row r="11" ht="49" customHeight="1"/>
    <row r="12" ht="49" customHeight="1"/>
    <row r="13" ht="49" customHeight="1"/>
    <row r="14" ht="49" customHeight="1"/>
    <row r="15" ht="49" customHeight="1"/>
    <row r="16" ht="49" customHeight="1"/>
    <row r="17" ht="49" customHeight="1"/>
    <row r="18" ht="49" customHeight="1"/>
  </sheetData>
  <mergeCells count="11">
    <mergeCell ref="G3:J3"/>
    <mergeCell ref="A9:K9"/>
    <mergeCell ref="A3:A4"/>
    <mergeCell ref="B3:B4"/>
    <mergeCell ref="C3:C4"/>
    <mergeCell ref="D3:D4"/>
    <mergeCell ref="E3:E4"/>
    <mergeCell ref="F3:F4"/>
    <mergeCell ref="K3:K4"/>
    <mergeCell ref="K5:K7"/>
    <mergeCell ref="A1:K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分包清单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</dc:creator>
  <cp:lastModifiedBy>徐旺</cp:lastModifiedBy>
  <dcterms:created xsi:type="dcterms:W3CDTF">2025-06-27T17:33:00Z</dcterms:created>
  <dcterms:modified xsi:type="dcterms:W3CDTF">2025-08-05T05:53:11Z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E073923815B44988B179E527151A63B5_11</vt:lpwstr>
  </property>
  <property fmtid="{D5CDD505-2E9C-101B-9397-08002B2CF9AE}" pid="4" name="KSOProductBuildVer">
    <vt:lpwstr>2052-12.1.0.21915</vt:lpwstr>
  </property>
</Properties>
</file>